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usar\Documents\DRI\DARS - redni in glavni pregledi\9 - Nov razpis - Izredni pregledi\"/>
    </mc:Choice>
  </mc:AlternateContent>
  <bookViews>
    <workbookView xWindow="0" yWindow="0" windowWidth="28800" windowHeight="12432"/>
  </bookViews>
  <sheets>
    <sheet name="Rekapitulacija" sheetId="6" r:id="rId1"/>
    <sheet name="Izredni pregledi" sheetId="1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12" l="1"/>
  <c r="F38" i="12"/>
  <c r="F46" i="12"/>
  <c r="F44" i="12"/>
  <c r="F32" i="12" l="1"/>
  <c r="F30" i="12"/>
  <c r="F29" i="12"/>
  <c r="F45" i="12" l="1"/>
  <c r="F14" i="12"/>
  <c r="F50" i="12"/>
  <c r="F49" i="12"/>
  <c r="F43" i="12"/>
  <c r="F42" i="12"/>
  <c r="F41" i="12"/>
  <c r="F39" i="12"/>
  <c r="F35" i="12"/>
  <c r="F31" i="12"/>
  <c r="F28" i="12"/>
  <c r="F27" i="12"/>
  <c r="F24" i="12"/>
  <c r="F21" i="12"/>
  <c r="F20" i="12"/>
  <c r="F17" i="12"/>
  <c r="F13" i="12"/>
  <c r="F12" i="12"/>
  <c r="F8" i="12"/>
  <c r="F7" i="12"/>
  <c r="F6" i="12"/>
  <c r="D14" i="6" l="1"/>
  <c r="F54" i="12"/>
  <c r="F55" i="12" s="1"/>
  <c r="F56" i="12" s="1"/>
  <c r="C14" i="6"/>
  <c r="C7" i="6"/>
  <c r="D9" i="6"/>
  <c r="C9" i="6"/>
  <c r="D15" i="6"/>
  <c r="D12" i="6"/>
  <c r="C12" i="6"/>
  <c r="D8" i="6"/>
  <c r="C8" i="6"/>
  <c r="D7" i="6"/>
  <c r="C15" i="6"/>
  <c r="D11" i="6"/>
  <c r="C11" i="6"/>
  <c r="D10" i="6"/>
  <c r="C10" i="6"/>
  <c r="D13" i="6"/>
  <c r="C13" i="6"/>
  <c r="C22" i="6" l="1"/>
  <c r="D22" i="6"/>
  <c r="D24" i="6" l="1"/>
  <c r="D25" i="6" s="1"/>
  <c r="D26" i="6" s="1"/>
  <c r="C24" i="6"/>
  <c r="C25" i="6" s="1"/>
  <c r="C26" i="6" s="1"/>
</calcChain>
</file>

<file path=xl/sharedStrings.xml><?xml version="1.0" encoding="utf-8"?>
<sst xmlns="http://schemas.openxmlformats.org/spreadsheetml/2006/main" count="127" uniqueCount="102">
  <si>
    <t>skupaj brez DDV:</t>
  </si>
  <si>
    <t>skupaj z DDV:</t>
  </si>
  <si>
    <t>DDV 22 %</t>
  </si>
  <si>
    <t>pos.</t>
  </si>
  <si>
    <t>DETAJLNI PREGLED DILATACIJ</t>
  </si>
  <si>
    <t>DETAJLNI PREGLED LEŽIŠČ</t>
  </si>
  <si>
    <t>GEODETSKE MERITVE</t>
  </si>
  <si>
    <t>MERITVE HRUPA</t>
  </si>
  <si>
    <t>DETAJLNI PREGLED NOSILNE KONSTRUKCIJE</t>
  </si>
  <si>
    <t>enota</t>
  </si>
  <si>
    <t>količina</t>
  </si>
  <si>
    <t>kos</t>
  </si>
  <si>
    <t>SKUPAJ BREZ DDV</t>
  </si>
  <si>
    <t>Odvzem posameznega vzorca in izvedba laboratorijske preiskave, skupaj z ugotovitvami.</t>
  </si>
  <si>
    <t>DDV (22%)</t>
  </si>
  <si>
    <t>SKUPAJ Z DDV</t>
  </si>
  <si>
    <t>Izvedba posamezne nedestruktivne preiskave, skupaj z ugotovitvami.</t>
  </si>
  <si>
    <t>m1</t>
  </si>
  <si>
    <t>OPIS POSTAVKE / DELA</t>
  </si>
  <si>
    <t>znesek
[EUR brez DDV]</t>
  </si>
  <si>
    <t>1.1</t>
  </si>
  <si>
    <t>cena na enoto  [EUR]</t>
  </si>
  <si>
    <t>2.2</t>
  </si>
  <si>
    <t>3.1</t>
  </si>
  <si>
    <t>4.1</t>
  </si>
  <si>
    <t>4.2</t>
  </si>
  <si>
    <t>5.1</t>
  </si>
  <si>
    <t>7.1</t>
  </si>
  <si>
    <t>8.1</t>
  </si>
  <si>
    <t>9.1</t>
  </si>
  <si>
    <t>9.2</t>
  </si>
  <si>
    <t xml:space="preserve">ANALIZA VARNOSTI </t>
  </si>
  <si>
    <t>1.2</t>
  </si>
  <si>
    <t>1.3</t>
  </si>
  <si>
    <t>ENDOSKOPSKI PREGLEDI</t>
  </si>
  <si>
    <t>2.1</t>
  </si>
  <si>
    <t>2.3</t>
  </si>
  <si>
    <t>Detajlni pregled dilatacije z eno rego ali pregled brezšivne dilatacije ter izdelava poročila o izvedbi pregleda.</t>
  </si>
  <si>
    <t>Izvedba enkratne meritve hrupa za posamezen premostitveni objekt in izdelava poročila.</t>
  </si>
  <si>
    <t>m2</t>
  </si>
  <si>
    <t>Določitev odziva premostitvenega objekta na prometno obtežbo z uporabo sistema za tehtanje vozil med vožnjo ter izvedba analize varnosti premostitvenga objekta in izdelava poročila skladno z opisom v projektni nalogi.</t>
  </si>
  <si>
    <t>pregled</t>
  </si>
  <si>
    <t>Izvedba analize varnosti premostitvenega objekta brez določitve odziva premostitvenega objekta na prometno obtežbo in izdelava poročila skladno z opisom v projektni nalogi.</t>
  </si>
  <si>
    <t>Pripravljalna dela za izvedbo pregleda in priprava poročila o pregledu.</t>
  </si>
  <si>
    <t>Detajlni pregled dilatacije z več kot eno rego in izdelava poročila o izvedbi pregleda.</t>
  </si>
  <si>
    <t>Detajlni pregled ločnega ali sfernega/kalotnega ležišča in izdelava poročila o izvedbi pregleda.</t>
  </si>
  <si>
    <t>Endoskopski pregled votlih prekladnih konstrukcij, obračun posamezne sonde.</t>
  </si>
  <si>
    <t>20</t>
  </si>
  <si>
    <t>16</t>
  </si>
  <si>
    <t>Specialno vozilo MOOG [h]</t>
  </si>
  <si>
    <t>Dvižna ploščad ali dvižna košara [h]</t>
  </si>
  <si>
    <t>Delna vzdrževalna cestna zapora [kos]</t>
  </si>
  <si>
    <t xml:space="preserve">Delna pomična vzdrževalna cestna zapora [h] </t>
  </si>
  <si>
    <t>50</t>
  </si>
  <si>
    <t>IZVEDBA IZREDNIH PREGLEDOV OD LETA 2023 DO LETA 2024</t>
  </si>
  <si>
    <t>Vrsta del</t>
  </si>
  <si>
    <t>Endoskopski pregledi</t>
  </si>
  <si>
    <t>Detajlni pregled kablov</t>
  </si>
  <si>
    <t xml:space="preserve">Podvodni pregled </t>
  </si>
  <si>
    <t>Detajlni pregled dilatacij</t>
  </si>
  <si>
    <t>Detajlni pregled ležišč</t>
  </si>
  <si>
    <t>Geodetske meritve</t>
  </si>
  <si>
    <t>Meritve hrupa</t>
  </si>
  <si>
    <t>Detajlni pregled nosilne konstrukcije</t>
  </si>
  <si>
    <t xml:space="preserve">Analiza varnosti </t>
  </si>
  <si>
    <t>REKAPITULACIJA</t>
  </si>
  <si>
    <t>IZVEDBA IZREDNIH PREGLEDOV PREMOSTITVENIH OBJEKTOV NA CESTAH V UPRAVLJANJU DARS V OBDOBJU 2023-2024</t>
  </si>
  <si>
    <t>ur</t>
  </si>
  <si>
    <t>Nepredvidena dela 10%</t>
  </si>
  <si>
    <t>6.1</t>
  </si>
  <si>
    <t>6.2</t>
  </si>
  <si>
    <t>6.3</t>
  </si>
  <si>
    <t>6.4</t>
  </si>
  <si>
    <t>6.5</t>
  </si>
  <si>
    <t>6.6</t>
  </si>
  <si>
    <t>8.2</t>
  </si>
  <si>
    <t>8.3</t>
  </si>
  <si>
    <t>8.4</t>
  </si>
  <si>
    <t>8.5</t>
  </si>
  <si>
    <t>8.6</t>
  </si>
  <si>
    <t>8.7</t>
  </si>
  <si>
    <t>Sodelovanje pooblaščenega inženirja gradbene stroke za premostitvene objekte (projektant) in izdelava strokovnega mnenja o obstoječem stanju premostitvenega objekta na podlagi podatkov detajlnega ali obdobnega pregleda nosilne konstrukcije ter določitev predloga nadaljnih ukrepov.</t>
  </si>
  <si>
    <t>Digitalizacija obstoječih načrtov za potrebe izvedbe detajlnega pregleda ali spremljanja stanja ali priprave projektne dokumentacije, skeniranje formatov:
 A2 in A1.</t>
  </si>
  <si>
    <t>Digitalizacija obstoječih načrtov za potrebe izvedbe detajlnega pregleda ali spremljanja stanja ali priprave projektne dokumentacije, skeniranje formatov:
 A0 in večji.</t>
  </si>
  <si>
    <t>Digitalizacija obstoječih načrtov s funkcijo OCR za potrebe izvedbe detajlnega pregleda ali spremljanja stanja ali priprave projektne dokumentacije, skeniranje formatov:
 A4 in A3.</t>
  </si>
  <si>
    <t xml:space="preserve">DETAJLNI PREGLED ZUNANJIH PREDNAPETIH KABLOV </t>
  </si>
  <si>
    <t>Pripravljalna dela za izvedbo pregleda zunajih prednapetih kablov.</t>
  </si>
  <si>
    <t>Vizualni pregled zunanjih prednapetih kablov in izdelava poročila o izvedbi pregleda. Obračun na m1 prednapetega kabla.</t>
  </si>
  <si>
    <t>Analiza stanja prednapetih kablov in izdelava poročila skladno z opisom v projektni nalogi.</t>
  </si>
  <si>
    <t>Terestrično lasersko skeniranje geometrije zunanjih prednapetih kablov, vključno z obdelavo podatkov in izdelavo poročila. Obračun na m1 objekta.</t>
  </si>
  <si>
    <t>Endoskopski pregled posameznega prednapetega kabla, obračun posamezne sonde.</t>
  </si>
  <si>
    <t>Pripravljalna dela za izvedbo meritev.</t>
  </si>
  <si>
    <t>Izvedba geodetskih meritev posameznih vgrajenih geodetskih točk na premostitvenem objektu in izdelava poročila o geodetskih meritvah.</t>
  </si>
  <si>
    <t>Vgradnja geodetskih točk za izvedbo  geodetskih meritev. Postavka vključuje nabavo in vgradnjo geodetskih točk vključno z vsemi pomožnimi deli. Obračun po vgrajenem kosu.</t>
  </si>
  <si>
    <t>8.8</t>
  </si>
  <si>
    <t>8.9</t>
  </si>
  <si>
    <t>Namestitev tarč za izvedbo terestričnih geodetskih meritev zunanjih prednapetih kablov.</t>
  </si>
  <si>
    <t>Izvedba terestričnih geodetskih meritev merilnih tarč na zunanjih prednapetih kablih in izdelava poročila o geodetskih meritvah.</t>
  </si>
  <si>
    <t>Izvedba detajlnega pregleda premostitvenega objekta in izdelava načrtov z vrisanimi poškodbami (kartiranje poškodb). Obračun na m2 tlorisne površine objekta (objektom, katerih prekladna konstrukcija je  grajena z nosilci, se površina obračuna s faktorjem 1.5).</t>
  </si>
  <si>
    <t>Izvedba podvodnega pregleda podporne konstrukcije premostitvenega in struge vodotoka globine  1 m ali več v času običajnega pretoka in izdelava poročila o izvedbi pregleda.</t>
  </si>
  <si>
    <t>PODVODNI PREGLED PODPORNE KONSTRUKCIJE IN STRUGE VODOTOKA</t>
  </si>
  <si>
    <t>Izvedba detjlnega pregleda s pomočjo brezpilotnega letalnika in z uporabo optične kamere, termovizijske kamere in laserskega skenerja. Obdelava podatkov za potrebe detajlnega pregleda in izdelava načrtov z vrisanimi poškodbami (kartiranje poškodb). Obračun na m2 površine posnetih konstrukcijskih delov premostitvenega objekta. 
Opomba: Postavka se naroča po potrebi za večje površine konstrukcijskih delov premostitvenega objekta (minimalno 1000 m2).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</si>
</sst>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38"/>
      <scheme val="minor"/>
    </font>
    <font>
      <b/>
      <sz val="12"/>
      <name val="Arial CE"/>
      <charset val="238"/>
    </font>
    <font>
      <b/>
      <sz val="11"/>
      <name val="Arial CE"/>
      <charset val="238"/>
    </font>
    <font>
      <sz val="10"/>
      <color indexed="8"/>
      <name val="MS Sans Serif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7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wrapText="1"/>
    </xf>
    <xf numFmtId="4" fontId="2" fillId="0" borderId="0" xfId="0" applyNumberFormat="1" applyFont="1" applyBorder="1" applyProtection="1"/>
    <xf numFmtId="0" fontId="5" fillId="0" borderId="0" xfId="0" applyFont="1" applyBorder="1" applyAlignment="1" applyProtection="1">
      <alignment vertical="center"/>
    </xf>
    <xf numFmtId="0" fontId="0" fillId="0" borderId="0" xfId="0" applyFont="1" applyAlignment="1">
      <alignment vertical="center"/>
    </xf>
    <xf numFmtId="4" fontId="0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4" fontId="6" fillId="0" borderId="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4" fontId="0" fillId="0" borderId="0" xfId="0" applyNumberFormat="1" applyFont="1" applyAlignment="1">
      <alignment horizontal="right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4" fontId="8" fillId="0" borderId="1" xfId="0" applyNumberFormat="1" applyFont="1" applyFill="1" applyBorder="1" applyAlignment="1">
      <alignment horizontal="right" vertical="center"/>
    </xf>
    <xf numFmtId="0" fontId="9" fillId="0" borderId="1" xfId="0" applyFont="1" applyBorder="1" applyProtection="1"/>
    <xf numFmtId="4" fontId="10" fillId="0" borderId="1" xfId="0" applyNumberFormat="1" applyFont="1" applyBorder="1" applyProtection="1"/>
    <xf numFmtId="4" fontId="10" fillId="0" borderId="7" xfId="0" applyNumberFormat="1" applyFont="1" applyBorder="1" applyProtection="1"/>
    <xf numFmtId="4" fontId="9" fillId="0" borderId="7" xfId="0" applyNumberFormat="1" applyFont="1" applyBorder="1" applyProtection="1">
      <protection locked="0"/>
    </xf>
    <xf numFmtId="3" fontId="9" fillId="0" borderId="11" xfId="0" applyNumberFormat="1" applyFont="1" applyBorder="1" applyProtection="1">
      <protection locked="0"/>
    </xf>
    <xf numFmtId="3" fontId="10" fillId="0" borderId="12" xfId="0" applyNumberFormat="1" applyFont="1" applyBorder="1" applyAlignment="1" applyProtection="1">
      <alignment horizontal="right" vertical="center"/>
    </xf>
    <xf numFmtId="4" fontId="9" fillId="0" borderId="4" xfId="0" applyNumberFormat="1" applyFont="1" applyBorder="1" applyProtection="1">
      <protection locked="0"/>
    </xf>
    <xf numFmtId="4" fontId="10" fillId="0" borderId="4" xfId="0" applyNumberFormat="1" applyFont="1" applyBorder="1" applyProtection="1"/>
    <xf numFmtId="0" fontId="9" fillId="0" borderId="1" xfId="0" applyFont="1" applyBorder="1" applyAlignment="1" applyProtection="1"/>
    <xf numFmtId="0" fontId="9" fillId="0" borderId="1" xfId="0" applyFont="1" applyBorder="1" applyAlignment="1" applyProtection="1">
      <alignment horizontal="center"/>
    </xf>
    <xf numFmtId="0" fontId="11" fillId="0" borderId="1" xfId="0" applyFont="1" applyBorder="1" applyProtection="1"/>
    <xf numFmtId="0" fontId="11" fillId="0" borderId="7" xfId="0" applyFont="1" applyBorder="1" applyProtection="1"/>
    <xf numFmtId="0" fontId="11" fillId="0" borderId="9" xfId="0" applyFont="1" applyBorder="1" applyAlignment="1" applyProtection="1">
      <alignment wrapText="1"/>
    </xf>
    <xf numFmtId="49" fontId="10" fillId="0" borderId="1" xfId="0" applyNumberFormat="1" applyFont="1" applyBorder="1" applyAlignment="1" applyProtection="1">
      <alignment horizontal="right"/>
    </xf>
    <xf numFmtId="0" fontId="11" fillId="0" borderId="10" xfId="0" applyFont="1" applyBorder="1" applyAlignment="1" applyProtection="1">
      <alignment wrapText="1"/>
    </xf>
    <xf numFmtId="0" fontId="11" fillId="0" borderId="7" xfId="0" applyFont="1" applyBorder="1" applyAlignment="1" applyProtection="1">
      <alignment wrapText="1"/>
    </xf>
    <xf numFmtId="0" fontId="11" fillId="0" borderId="4" xfId="0" applyFont="1" applyBorder="1" applyProtection="1"/>
    <xf numFmtId="0" fontId="9" fillId="0" borderId="5" xfId="0" applyFont="1" applyBorder="1" applyAlignment="1" applyProtection="1">
      <alignment horizontal="right" wrapText="1"/>
    </xf>
    <xf numFmtId="4" fontId="9" fillId="0" borderId="5" xfId="0" applyNumberFormat="1" applyFont="1" applyBorder="1" applyProtection="1"/>
    <xf numFmtId="0" fontId="9" fillId="0" borderId="1" xfId="0" applyFont="1" applyBorder="1" applyAlignment="1" applyProtection="1">
      <alignment horizontal="right" wrapText="1"/>
    </xf>
    <xf numFmtId="4" fontId="9" fillId="0" borderId="1" xfId="0" applyNumberFormat="1" applyFont="1" applyBorder="1" applyProtection="1"/>
    <xf numFmtId="0" fontId="9" fillId="0" borderId="0" xfId="0" applyFont="1" applyBorder="1" applyAlignment="1" applyProtection="1">
      <alignment horizontal="right" wrapText="1"/>
    </xf>
    <xf numFmtId="4" fontId="9" fillId="0" borderId="0" xfId="0" applyNumberFormat="1" applyFont="1" applyBorder="1" applyProtection="1"/>
    <xf numFmtId="0" fontId="9" fillId="0" borderId="0" xfId="0" applyFont="1" applyBorder="1" applyAlignment="1" applyProtection="1">
      <alignment horizontal="center" wrapText="1"/>
    </xf>
    <xf numFmtId="0" fontId="9" fillId="0" borderId="0" xfId="0" applyFont="1" applyBorder="1" applyAlignment="1" applyProtection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4" fontId="8" fillId="0" borderId="7" xfId="0" applyNumberFormat="1" applyFont="1" applyBorder="1" applyAlignment="1">
      <alignment horizontal="right" vertical="center"/>
    </xf>
    <xf numFmtId="4" fontId="8" fillId="0" borderId="8" xfId="0" applyNumberFormat="1" applyFont="1" applyBorder="1" applyAlignment="1">
      <alignment horizontal="right" vertical="center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7" fillId="0" borderId="0" xfId="0" applyFont="1" applyProtection="1"/>
    <xf numFmtId="0" fontId="7" fillId="2" borderId="1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49" fontId="0" fillId="0" borderId="1" xfId="0" applyNumberForma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vertical="center" wrapText="1"/>
    </xf>
    <xf numFmtId="0" fontId="13" fillId="0" borderId="1" xfId="0" applyFont="1" applyFill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vertical="center"/>
    </xf>
    <xf numFmtId="49" fontId="0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Fill="1" applyBorder="1" applyAlignment="1" applyProtection="1">
      <alignment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vertical="center"/>
    </xf>
    <xf numFmtId="49" fontId="8" fillId="0" borderId="1" xfId="0" applyNumberFormat="1" applyFont="1" applyFill="1" applyBorder="1" applyAlignment="1" applyProtection="1">
      <alignment horizontal="center" vertical="center"/>
    </xf>
    <xf numFmtId="0" fontId="0" fillId="0" borderId="7" xfId="0" applyFont="1" applyBorder="1" applyAlignment="1" applyProtection="1">
      <alignment vertical="center"/>
    </xf>
    <xf numFmtId="0" fontId="8" fillId="0" borderId="7" xfId="0" applyFont="1" applyBorder="1" applyAlignment="1" applyProtection="1">
      <alignment vertical="center"/>
    </xf>
    <xf numFmtId="0" fontId="8" fillId="0" borderId="7" xfId="0" applyFont="1" applyBorder="1" applyAlignment="1" applyProtection="1">
      <alignment horizontal="center" vertical="center"/>
    </xf>
    <xf numFmtId="0" fontId="0" fillId="0" borderId="8" xfId="0" applyFont="1" applyBorder="1" applyAlignment="1" applyProtection="1">
      <alignment vertical="center"/>
    </xf>
    <xf numFmtId="0" fontId="8" fillId="0" borderId="8" xfId="0" applyFont="1" applyBorder="1" applyAlignment="1" applyProtection="1">
      <alignment vertical="center"/>
    </xf>
    <xf numFmtId="0" fontId="8" fillId="0" borderId="8" xfId="0" applyFont="1" applyBorder="1" applyAlignment="1" applyProtection="1">
      <alignment horizontal="center" vertical="center"/>
    </xf>
    <xf numFmtId="4" fontId="8" fillId="0" borderId="1" xfId="0" applyNumberFormat="1" applyFont="1" applyFill="1" applyBorder="1" applyAlignment="1" applyProtection="1">
      <alignment vertical="center"/>
      <protection locked="0"/>
    </xf>
    <xf numFmtId="4" fontId="8" fillId="0" borderId="1" xfId="0" applyNumberFormat="1" applyFont="1" applyFill="1" applyBorder="1" applyAlignment="1" applyProtection="1">
      <alignment horizontal="right" vertical="center"/>
      <protection locked="0"/>
    </xf>
    <xf numFmtId="4" fontId="8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8" fillId="0" borderId="1" xfId="0" applyNumberFormat="1" applyFont="1" applyFill="1" applyBorder="1" applyAlignment="1" applyProtection="1">
      <alignment horizontal="right" vertical="center"/>
    </xf>
  </cellXfs>
  <cellStyles count="2">
    <cellStyle name="Navadno" xfId="0" builtinId="0"/>
    <cellStyle name="Normal_Seznam odsekov 200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zoomScale="117" zoomScaleNormal="117" workbookViewId="0">
      <selection activeCell="D8" sqref="D8"/>
    </sheetView>
  </sheetViews>
  <sheetFormatPr defaultRowHeight="14.4" x14ac:dyDescent="0.3"/>
  <cols>
    <col min="1" max="1" width="3.33203125" style="51" customWidth="1"/>
    <col min="2" max="2" width="40.5546875" style="51" customWidth="1"/>
    <col min="3" max="4" width="12.6640625" style="51" customWidth="1"/>
    <col min="5" max="5" width="5.88671875" style="51" customWidth="1"/>
    <col min="6" max="6" width="8.6640625" style="51" customWidth="1"/>
    <col min="7" max="7" width="12.6640625" style="51" customWidth="1"/>
    <col min="8" max="8" width="8.6640625" style="51" customWidth="1"/>
    <col min="9" max="9" width="18.44140625" style="51" customWidth="1"/>
    <col min="10" max="12" width="12.6640625" style="51" customWidth="1"/>
    <col min="13" max="13" width="2.5546875" style="51" customWidth="1"/>
    <col min="14" max="256" width="8.88671875" style="51"/>
    <col min="257" max="257" width="19.44140625" style="51" customWidth="1"/>
    <col min="258" max="266" width="12.6640625" style="51" customWidth="1"/>
    <col min="267" max="512" width="8.88671875" style="51"/>
    <col min="513" max="513" width="19.44140625" style="51" customWidth="1"/>
    <col min="514" max="522" width="12.6640625" style="51" customWidth="1"/>
    <col min="523" max="768" width="8.88671875" style="51"/>
    <col min="769" max="769" width="19.44140625" style="51" customWidth="1"/>
    <col min="770" max="778" width="12.6640625" style="51" customWidth="1"/>
    <col min="779" max="1024" width="8.88671875" style="51"/>
    <col min="1025" max="1025" width="19.44140625" style="51" customWidth="1"/>
    <col min="1026" max="1034" width="12.6640625" style="51" customWidth="1"/>
    <col min="1035" max="1280" width="8.88671875" style="51"/>
    <col min="1281" max="1281" width="19.44140625" style="51" customWidth="1"/>
    <col min="1282" max="1290" width="12.6640625" style="51" customWidth="1"/>
    <col min="1291" max="1536" width="8.88671875" style="51"/>
    <col min="1537" max="1537" width="19.44140625" style="51" customWidth="1"/>
    <col min="1538" max="1546" width="12.6640625" style="51" customWidth="1"/>
    <col min="1547" max="1792" width="8.88671875" style="51"/>
    <col min="1793" max="1793" width="19.44140625" style="51" customWidth="1"/>
    <col min="1794" max="1802" width="12.6640625" style="51" customWidth="1"/>
    <col min="1803" max="2048" width="8.88671875" style="51"/>
    <col min="2049" max="2049" width="19.44140625" style="51" customWidth="1"/>
    <col min="2050" max="2058" width="12.6640625" style="51" customWidth="1"/>
    <col min="2059" max="2304" width="8.88671875" style="51"/>
    <col min="2305" max="2305" width="19.44140625" style="51" customWidth="1"/>
    <col min="2306" max="2314" width="12.6640625" style="51" customWidth="1"/>
    <col min="2315" max="2560" width="8.88671875" style="51"/>
    <col min="2561" max="2561" width="19.44140625" style="51" customWidth="1"/>
    <col min="2562" max="2570" width="12.6640625" style="51" customWidth="1"/>
    <col min="2571" max="2816" width="8.88671875" style="51"/>
    <col min="2817" max="2817" width="19.44140625" style="51" customWidth="1"/>
    <col min="2818" max="2826" width="12.6640625" style="51" customWidth="1"/>
    <col min="2827" max="3072" width="8.88671875" style="51"/>
    <col min="3073" max="3073" width="19.44140625" style="51" customWidth="1"/>
    <col min="3074" max="3082" width="12.6640625" style="51" customWidth="1"/>
    <col min="3083" max="3328" width="8.88671875" style="51"/>
    <col min="3329" max="3329" width="19.44140625" style="51" customWidth="1"/>
    <col min="3330" max="3338" width="12.6640625" style="51" customWidth="1"/>
    <col min="3339" max="3584" width="8.88671875" style="51"/>
    <col min="3585" max="3585" width="19.44140625" style="51" customWidth="1"/>
    <col min="3586" max="3594" width="12.6640625" style="51" customWidth="1"/>
    <col min="3595" max="3840" width="8.88671875" style="51"/>
    <col min="3841" max="3841" width="19.44140625" style="51" customWidth="1"/>
    <col min="3842" max="3850" width="12.6640625" style="51" customWidth="1"/>
    <col min="3851" max="4096" width="8.88671875" style="51"/>
    <col min="4097" max="4097" width="19.44140625" style="51" customWidth="1"/>
    <col min="4098" max="4106" width="12.6640625" style="51" customWidth="1"/>
    <col min="4107" max="4352" width="8.88671875" style="51"/>
    <col min="4353" max="4353" width="19.44140625" style="51" customWidth="1"/>
    <col min="4354" max="4362" width="12.6640625" style="51" customWidth="1"/>
    <col min="4363" max="4608" width="8.88671875" style="51"/>
    <col min="4609" max="4609" width="19.44140625" style="51" customWidth="1"/>
    <col min="4610" max="4618" width="12.6640625" style="51" customWidth="1"/>
    <col min="4619" max="4864" width="8.88671875" style="51"/>
    <col min="4865" max="4865" width="19.44140625" style="51" customWidth="1"/>
    <col min="4866" max="4874" width="12.6640625" style="51" customWidth="1"/>
    <col min="4875" max="5120" width="8.88671875" style="51"/>
    <col min="5121" max="5121" width="19.44140625" style="51" customWidth="1"/>
    <col min="5122" max="5130" width="12.6640625" style="51" customWidth="1"/>
    <col min="5131" max="5376" width="8.88671875" style="51"/>
    <col min="5377" max="5377" width="19.44140625" style="51" customWidth="1"/>
    <col min="5378" max="5386" width="12.6640625" style="51" customWidth="1"/>
    <col min="5387" max="5632" width="8.88671875" style="51"/>
    <col min="5633" max="5633" width="19.44140625" style="51" customWidth="1"/>
    <col min="5634" max="5642" width="12.6640625" style="51" customWidth="1"/>
    <col min="5643" max="5888" width="8.88671875" style="51"/>
    <col min="5889" max="5889" width="19.44140625" style="51" customWidth="1"/>
    <col min="5890" max="5898" width="12.6640625" style="51" customWidth="1"/>
    <col min="5899" max="6144" width="8.88671875" style="51"/>
    <col min="6145" max="6145" width="19.44140625" style="51" customWidth="1"/>
    <col min="6146" max="6154" width="12.6640625" style="51" customWidth="1"/>
    <col min="6155" max="6400" width="8.88671875" style="51"/>
    <col min="6401" max="6401" width="19.44140625" style="51" customWidth="1"/>
    <col min="6402" max="6410" width="12.6640625" style="51" customWidth="1"/>
    <col min="6411" max="6656" width="8.88671875" style="51"/>
    <col min="6657" max="6657" width="19.44140625" style="51" customWidth="1"/>
    <col min="6658" max="6666" width="12.6640625" style="51" customWidth="1"/>
    <col min="6667" max="6912" width="8.88671875" style="51"/>
    <col min="6913" max="6913" width="19.44140625" style="51" customWidth="1"/>
    <col min="6914" max="6922" width="12.6640625" style="51" customWidth="1"/>
    <col min="6923" max="7168" width="8.88671875" style="51"/>
    <col min="7169" max="7169" width="19.44140625" style="51" customWidth="1"/>
    <col min="7170" max="7178" width="12.6640625" style="51" customWidth="1"/>
    <col min="7179" max="7424" width="8.88671875" style="51"/>
    <col min="7425" max="7425" width="19.44140625" style="51" customWidth="1"/>
    <col min="7426" max="7434" width="12.6640625" style="51" customWidth="1"/>
    <col min="7435" max="7680" width="8.88671875" style="51"/>
    <col min="7681" max="7681" width="19.44140625" style="51" customWidth="1"/>
    <col min="7682" max="7690" width="12.6640625" style="51" customWidth="1"/>
    <col min="7691" max="7936" width="8.88671875" style="51"/>
    <col min="7937" max="7937" width="19.44140625" style="51" customWidth="1"/>
    <col min="7938" max="7946" width="12.6640625" style="51" customWidth="1"/>
    <col min="7947" max="8192" width="8.88671875" style="51"/>
    <col min="8193" max="8193" width="19.44140625" style="51" customWidth="1"/>
    <col min="8194" max="8202" width="12.6640625" style="51" customWidth="1"/>
    <col min="8203" max="8448" width="8.88671875" style="51"/>
    <col min="8449" max="8449" width="19.44140625" style="51" customWidth="1"/>
    <col min="8450" max="8458" width="12.6640625" style="51" customWidth="1"/>
    <col min="8459" max="8704" width="8.88671875" style="51"/>
    <col min="8705" max="8705" width="19.44140625" style="51" customWidth="1"/>
    <col min="8706" max="8714" width="12.6640625" style="51" customWidth="1"/>
    <col min="8715" max="8960" width="8.88671875" style="51"/>
    <col min="8961" max="8961" width="19.44140625" style="51" customWidth="1"/>
    <col min="8962" max="8970" width="12.6640625" style="51" customWidth="1"/>
    <col min="8971" max="9216" width="8.88671875" style="51"/>
    <col min="9217" max="9217" width="19.44140625" style="51" customWidth="1"/>
    <col min="9218" max="9226" width="12.6640625" style="51" customWidth="1"/>
    <col min="9227" max="9472" width="8.88671875" style="51"/>
    <col min="9473" max="9473" width="19.44140625" style="51" customWidth="1"/>
    <col min="9474" max="9482" width="12.6640625" style="51" customWidth="1"/>
    <col min="9483" max="9728" width="8.88671875" style="51"/>
    <col min="9729" max="9729" width="19.44140625" style="51" customWidth="1"/>
    <col min="9730" max="9738" width="12.6640625" style="51" customWidth="1"/>
    <col min="9739" max="9984" width="8.88671875" style="51"/>
    <col min="9985" max="9985" width="19.44140625" style="51" customWidth="1"/>
    <col min="9986" max="9994" width="12.6640625" style="51" customWidth="1"/>
    <col min="9995" max="10240" width="8.88671875" style="51"/>
    <col min="10241" max="10241" width="19.44140625" style="51" customWidth="1"/>
    <col min="10242" max="10250" width="12.6640625" style="51" customWidth="1"/>
    <col min="10251" max="10496" width="8.88671875" style="51"/>
    <col min="10497" max="10497" width="19.44140625" style="51" customWidth="1"/>
    <col min="10498" max="10506" width="12.6640625" style="51" customWidth="1"/>
    <col min="10507" max="10752" width="8.88671875" style="51"/>
    <col min="10753" max="10753" width="19.44140625" style="51" customWidth="1"/>
    <col min="10754" max="10762" width="12.6640625" style="51" customWidth="1"/>
    <col min="10763" max="11008" width="8.88671875" style="51"/>
    <col min="11009" max="11009" width="19.44140625" style="51" customWidth="1"/>
    <col min="11010" max="11018" width="12.6640625" style="51" customWidth="1"/>
    <col min="11019" max="11264" width="8.88671875" style="51"/>
    <col min="11265" max="11265" width="19.44140625" style="51" customWidth="1"/>
    <col min="11266" max="11274" width="12.6640625" style="51" customWidth="1"/>
    <col min="11275" max="11520" width="8.88671875" style="51"/>
    <col min="11521" max="11521" width="19.44140625" style="51" customWidth="1"/>
    <col min="11522" max="11530" width="12.6640625" style="51" customWidth="1"/>
    <col min="11531" max="11776" width="8.88671875" style="51"/>
    <col min="11777" max="11777" width="19.44140625" style="51" customWidth="1"/>
    <col min="11778" max="11786" width="12.6640625" style="51" customWidth="1"/>
    <col min="11787" max="12032" width="8.88671875" style="51"/>
    <col min="12033" max="12033" width="19.44140625" style="51" customWidth="1"/>
    <col min="12034" max="12042" width="12.6640625" style="51" customWidth="1"/>
    <col min="12043" max="12288" width="8.88671875" style="51"/>
    <col min="12289" max="12289" width="19.44140625" style="51" customWidth="1"/>
    <col min="12290" max="12298" width="12.6640625" style="51" customWidth="1"/>
    <col min="12299" max="12544" width="8.88671875" style="51"/>
    <col min="12545" max="12545" width="19.44140625" style="51" customWidth="1"/>
    <col min="12546" max="12554" width="12.6640625" style="51" customWidth="1"/>
    <col min="12555" max="12800" width="8.88671875" style="51"/>
    <col min="12801" max="12801" width="19.44140625" style="51" customWidth="1"/>
    <col min="12802" max="12810" width="12.6640625" style="51" customWidth="1"/>
    <col min="12811" max="13056" width="8.88671875" style="51"/>
    <col min="13057" max="13057" width="19.44140625" style="51" customWidth="1"/>
    <col min="13058" max="13066" width="12.6640625" style="51" customWidth="1"/>
    <col min="13067" max="13312" width="8.88671875" style="51"/>
    <col min="13313" max="13313" width="19.44140625" style="51" customWidth="1"/>
    <col min="13314" max="13322" width="12.6640625" style="51" customWidth="1"/>
    <col min="13323" max="13568" width="8.88671875" style="51"/>
    <col min="13569" max="13569" width="19.44140625" style="51" customWidth="1"/>
    <col min="13570" max="13578" width="12.6640625" style="51" customWidth="1"/>
    <col min="13579" max="13824" width="8.88671875" style="51"/>
    <col min="13825" max="13825" width="19.44140625" style="51" customWidth="1"/>
    <col min="13826" max="13834" width="12.6640625" style="51" customWidth="1"/>
    <col min="13835" max="14080" width="8.88671875" style="51"/>
    <col min="14081" max="14081" width="19.44140625" style="51" customWidth="1"/>
    <col min="14082" max="14090" width="12.6640625" style="51" customWidth="1"/>
    <col min="14091" max="14336" width="8.88671875" style="51"/>
    <col min="14337" max="14337" width="19.44140625" style="51" customWidth="1"/>
    <col min="14338" max="14346" width="12.6640625" style="51" customWidth="1"/>
    <col min="14347" max="14592" width="8.88671875" style="51"/>
    <col min="14593" max="14593" width="19.44140625" style="51" customWidth="1"/>
    <col min="14594" max="14602" width="12.6640625" style="51" customWidth="1"/>
    <col min="14603" max="14848" width="8.88671875" style="51"/>
    <col min="14849" max="14849" width="19.44140625" style="51" customWidth="1"/>
    <col min="14850" max="14858" width="12.6640625" style="51" customWidth="1"/>
    <col min="14859" max="15104" width="8.88671875" style="51"/>
    <col min="15105" max="15105" width="19.44140625" style="51" customWidth="1"/>
    <col min="15106" max="15114" width="12.6640625" style="51" customWidth="1"/>
    <col min="15115" max="15360" width="8.88671875" style="51"/>
    <col min="15361" max="15361" width="19.44140625" style="51" customWidth="1"/>
    <col min="15362" max="15370" width="12.6640625" style="51" customWidth="1"/>
    <col min="15371" max="15616" width="8.88671875" style="51"/>
    <col min="15617" max="15617" width="19.44140625" style="51" customWidth="1"/>
    <col min="15618" max="15626" width="12.6640625" style="51" customWidth="1"/>
    <col min="15627" max="15872" width="8.88671875" style="51"/>
    <col min="15873" max="15873" width="19.44140625" style="51" customWidth="1"/>
    <col min="15874" max="15882" width="12.6640625" style="51" customWidth="1"/>
    <col min="15883" max="16128" width="8.88671875" style="51"/>
    <col min="16129" max="16129" width="19.44140625" style="51" customWidth="1"/>
    <col min="16130" max="16138" width="12.6640625" style="51" customWidth="1"/>
    <col min="16139" max="16384" width="8.88671875" style="51"/>
  </cols>
  <sheetData>
    <row r="1" spans="1:8" ht="39" customHeight="1" x14ac:dyDescent="0.3">
      <c r="A1" s="41"/>
      <c r="B1" s="48" t="s">
        <v>66</v>
      </c>
      <c r="C1" s="50"/>
      <c r="D1" s="50"/>
      <c r="E1" s="41"/>
      <c r="F1" s="1"/>
      <c r="G1" s="1"/>
      <c r="H1" s="1"/>
    </row>
    <row r="2" spans="1:8" ht="10.199999999999999" customHeight="1" thickBot="1" x14ac:dyDescent="0.35">
      <c r="A2" s="52"/>
      <c r="B2" s="38"/>
      <c r="C2" s="39"/>
      <c r="D2" s="39"/>
      <c r="E2" s="52"/>
    </row>
    <row r="3" spans="1:8" ht="16.2" customHeight="1" thickBot="1" x14ac:dyDescent="0.35">
      <c r="A3" s="52"/>
      <c r="B3" s="45" t="s">
        <v>65</v>
      </c>
      <c r="C3" s="46"/>
      <c r="D3" s="47"/>
      <c r="E3" s="52"/>
    </row>
    <row r="4" spans="1:8" ht="7.95" customHeight="1" x14ac:dyDescent="0.3">
      <c r="A4" s="52"/>
      <c r="B4" s="40"/>
      <c r="C4" s="40"/>
      <c r="D4" s="40"/>
      <c r="E4" s="52"/>
    </row>
    <row r="5" spans="1:8" x14ac:dyDescent="0.3">
      <c r="A5" s="52"/>
      <c r="B5" s="25" t="s">
        <v>55</v>
      </c>
      <c r="C5" s="26">
        <v>2023</v>
      </c>
      <c r="D5" s="26">
        <v>2024</v>
      </c>
      <c r="E5" s="52"/>
    </row>
    <row r="6" spans="1:8" x14ac:dyDescent="0.3">
      <c r="A6" s="52"/>
      <c r="B6" s="17"/>
      <c r="C6" s="17"/>
      <c r="D6" s="17"/>
      <c r="E6" s="52"/>
    </row>
    <row r="7" spans="1:8" x14ac:dyDescent="0.3">
      <c r="A7" s="52"/>
      <c r="B7" s="27" t="s">
        <v>56</v>
      </c>
      <c r="C7" s="18">
        <f>('Izredni pregledi'!F6+'Izredni pregledi'!F7+'Izredni pregledi'!F8)/2</f>
        <v>0</v>
      </c>
      <c r="D7" s="18">
        <f>('Izredni pregledi'!F6+'Izredni pregledi'!F7+'Izredni pregledi'!F8)/2</f>
        <v>0</v>
      </c>
      <c r="E7" s="52"/>
    </row>
    <row r="8" spans="1:8" x14ac:dyDescent="0.3">
      <c r="A8" s="52"/>
      <c r="B8" s="27" t="s">
        <v>57</v>
      </c>
      <c r="C8" s="18">
        <f>('Izredni pregledi'!F12+'Izredni pregledi'!F13+'Izredni pregledi'!F14)/2</f>
        <v>0</v>
      </c>
      <c r="D8" s="18">
        <f>('Izredni pregledi'!F12+'Izredni pregledi'!F13+'Izredni pregledi'!F14)/2</f>
        <v>0</v>
      </c>
      <c r="E8" s="52"/>
    </row>
    <row r="9" spans="1:8" x14ac:dyDescent="0.3">
      <c r="A9" s="52"/>
      <c r="B9" s="27" t="s">
        <v>58</v>
      </c>
      <c r="C9" s="18">
        <f>'Izredni pregledi'!F17/2</f>
        <v>0</v>
      </c>
      <c r="D9" s="18">
        <f>'Izredni pregledi'!F17/2</f>
        <v>0</v>
      </c>
      <c r="E9" s="52"/>
    </row>
    <row r="10" spans="1:8" x14ac:dyDescent="0.3">
      <c r="A10" s="52"/>
      <c r="B10" s="27" t="s">
        <v>59</v>
      </c>
      <c r="C10" s="18">
        <f>('Izredni pregledi'!F20+'Izredni pregledi'!F21)/2</f>
        <v>0</v>
      </c>
      <c r="D10" s="18">
        <f>('Izredni pregledi'!F20+'Izredni pregledi'!F21)/2</f>
        <v>0</v>
      </c>
      <c r="E10" s="52"/>
    </row>
    <row r="11" spans="1:8" x14ac:dyDescent="0.3">
      <c r="A11" s="52"/>
      <c r="B11" s="27" t="s">
        <v>60</v>
      </c>
      <c r="C11" s="18">
        <f>'Izredni pregledi'!F24/2</f>
        <v>0</v>
      </c>
      <c r="D11" s="18">
        <f>'Izredni pregledi'!F24/2</f>
        <v>0</v>
      </c>
      <c r="E11" s="52"/>
    </row>
    <row r="12" spans="1:8" x14ac:dyDescent="0.3">
      <c r="A12" s="52"/>
      <c r="B12" s="27" t="s">
        <v>61</v>
      </c>
      <c r="C12" s="18">
        <f>('Izredni pregledi'!F27+'Izredni pregledi'!F28+'Izredni pregledi'!F29+'Izredni pregledi'!F30+'Izredni pregledi'!F31+'Izredni pregledi'!F32)/2</f>
        <v>0</v>
      </c>
      <c r="D12" s="18">
        <f>('Izredni pregledi'!F27+'Izredni pregledi'!F28+'Izredni pregledi'!F29+'Izredni pregledi'!F30+'Izredni pregledi'!F31+'Izredni pregledi'!F32)/2</f>
        <v>0</v>
      </c>
      <c r="E12" s="52"/>
    </row>
    <row r="13" spans="1:8" x14ac:dyDescent="0.3">
      <c r="A13" s="52"/>
      <c r="B13" s="27" t="s">
        <v>62</v>
      </c>
      <c r="C13" s="18">
        <f>'Izredni pregledi'!F35/2</f>
        <v>0</v>
      </c>
      <c r="D13" s="18">
        <f>'Izredni pregledi'!F35/2</f>
        <v>0</v>
      </c>
      <c r="E13" s="52"/>
    </row>
    <row r="14" spans="1:8" x14ac:dyDescent="0.3">
      <c r="A14" s="52"/>
      <c r="B14" s="27" t="s">
        <v>63</v>
      </c>
      <c r="C14" s="18">
        <f>('Izredni pregledi'!F38+'Izredni pregledi'!F39+'Izredni pregledi'!F40+'Izredni pregledi'!F41+'Izredni pregledi'!F42+'Izredni pregledi'!F43+'Izredni pregledi'!F44+'Izredni pregledi'!F45+'Izredni pregledi'!F46)/2</f>
        <v>0</v>
      </c>
      <c r="D14" s="18">
        <f>('Izredni pregledi'!F38+'Izredni pregledi'!F39+'Izredni pregledi'!F40+'Izredni pregledi'!F41+'Izredni pregledi'!F42+'Izredni pregledi'!F43+'Izredni pregledi'!F44+'Izredni pregledi'!F45+'Izredni pregledi'!F46)/2</f>
        <v>0</v>
      </c>
      <c r="E14" s="52"/>
    </row>
    <row r="15" spans="1:8" x14ac:dyDescent="0.3">
      <c r="A15" s="52"/>
      <c r="B15" s="27" t="s">
        <v>64</v>
      </c>
      <c r="C15" s="18">
        <f>('Izredni pregledi'!F49+'Izredni pregledi'!F50)/2</f>
        <v>0</v>
      </c>
      <c r="D15" s="18">
        <f>('Izredni pregledi'!F49+'Izredni pregledi'!F50)/2</f>
        <v>0</v>
      </c>
      <c r="E15" s="52"/>
    </row>
    <row r="16" spans="1:8" x14ac:dyDescent="0.3">
      <c r="A16" s="52"/>
      <c r="B16" s="28"/>
      <c r="C16" s="19"/>
      <c r="D16" s="20"/>
      <c r="E16" s="52"/>
    </row>
    <row r="17" spans="1:5" x14ac:dyDescent="0.3">
      <c r="A17" s="52"/>
      <c r="B17" s="29" t="s">
        <v>49</v>
      </c>
      <c r="C17" s="30" t="s">
        <v>53</v>
      </c>
      <c r="D17" s="21">
        <v>50</v>
      </c>
      <c r="E17" s="52"/>
    </row>
    <row r="18" spans="1:5" x14ac:dyDescent="0.3">
      <c r="A18" s="52"/>
      <c r="B18" s="31" t="s">
        <v>50</v>
      </c>
      <c r="C18" s="30" t="s">
        <v>47</v>
      </c>
      <c r="D18" s="21">
        <v>20</v>
      </c>
      <c r="E18" s="52"/>
    </row>
    <row r="19" spans="1:5" x14ac:dyDescent="0.3">
      <c r="A19" s="52"/>
      <c r="B19" s="31" t="s">
        <v>51</v>
      </c>
      <c r="C19" s="30" t="s">
        <v>48</v>
      </c>
      <c r="D19" s="21">
        <v>16</v>
      </c>
      <c r="E19" s="52"/>
    </row>
    <row r="20" spans="1:5" ht="14.25" customHeight="1" x14ac:dyDescent="0.3">
      <c r="A20" s="52"/>
      <c r="B20" s="31" t="s">
        <v>52</v>
      </c>
      <c r="C20" s="30" t="s">
        <v>48</v>
      </c>
      <c r="D20" s="22">
        <v>16</v>
      </c>
      <c r="E20" s="52"/>
    </row>
    <row r="21" spans="1:5" x14ac:dyDescent="0.3">
      <c r="A21" s="52"/>
      <c r="B21" s="32"/>
      <c r="C21" s="19"/>
      <c r="D21" s="19"/>
      <c r="E21" s="52"/>
    </row>
    <row r="22" spans="1:5" x14ac:dyDescent="0.3">
      <c r="A22" s="52"/>
      <c r="B22" s="28" t="s">
        <v>68</v>
      </c>
      <c r="C22" s="19">
        <f>SUM(C7:C15)*0.1</f>
        <v>0</v>
      </c>
      <c r="D22" s="19">
        <f>SUM(D7:D15)*0.1</f>
        <v>0</v>
      </c>
      <c r="E22" s="52"/>
    </row>
    <row r="23" spans="1:5" ht="15" thickBot="1" x14ac:dyDescent="0.35">
      <c r="A23" s="52"/>
      <c r="B23" s="33"/>
      <c r="C23" s="23"/>
      <c r="D23" s="24"/>
      <c r="E23" s="52"/>
    </row>
    <row r="24" spans="1:5" ht="15" thickTop="1" x14ac:dyDescent="0.3">
      <c r="A24" s="52"/>
      <c r="B24" s="34" t="s">
        <v>0</v>
      </c>
      <c r="C24" s="35">
        <f>SUM(C7:C15)+C22</f>
        <v>0</v>
      </c>
      <c r="D24" s="35">
        <f>SUM(D7:D15)+D22</f>
        <v>0</v>
      </c>
      <c r="E24" s="52"/>
    </row>
    <row r="25" spans="1:5" x14ac:dyDescent="0.3">
      <c r="A25" s="52"/>
      <c r="B25" s="36" t="s">
        <v>2</v>
      </c>
      <c r="C25" s="37">
        <f>C24*0.22</f>
        <v>0</v>
      </c>
      <c r="D25" s="37">
        <f>D24*0.22</f>
        <v>0</v>
      </c>
      <c r="E25" s="52"/>
    </row>
    <row r="26" spans="1:5" x14ac:dyDescent="0.3">
      <c r="A26" s="52"/>
      <c r="B26" s="36" t="s">
        <v>1</v>
      </c>
      <c r="C26" s="37">
        <f t="shared" ref="C26:D26" si="0">SUM(C24:C25)</f>
        <v>0</v>
      </c>
      <c r="D26" s="37">
        <f t="shared" si="0"/>
        <v>0</v>
      </c>
      <c r="E26" s="52"/>
    </row>
    <row r="27" spans="1:5" x14ac:dyDescent="0.3">
      <c r="B27" s="2"/>
      <c r="C27" s="3"/>
      <c r="D27" s="3"/>
    </row>
    <row r="28" spans="1:5" x14ac:dyDescent="0.3">
      <c r="B28" s="2"/>
      <c r="C28" s="3"/>
      <c r="D28" s="3"/>
    </row>
    <row r="29" spans="1:5" x14ac:dyDescent="0.3">
      <c r="B29" s="2"/>
      <c r="C29" s="3"/>
      <c r="D29" s="3"/>
    </row>
  </sheetData>
  <sheetProtection algorithmName="SHA-512" hashValue="5GjTraZg4ywXvFOmcuEystGL+ye4yRz6zS4gO3z/XYGZ1qugpe6KyMdcJwDJJG5cKTKoyjB56IG/pWYaCIwV1Q==" saltValue="dYdaCMVTC9myjRZ0L8JOgg==" spinCount="100000" sheet="1" objects="1" scenarios="1"/>
  <mergeCells count="2">
    <mergeCell ref="B3:D3"/>
    <mergeCell ref="B1:D1"/>
  </mergeCells>
  <pageMargins left="0.7" right="0.7" top="0.75" bottom="0.75" header="0.3" footer="0.3"/>
  <pageSetup paperSize="9" orientation="portrait" r:id="rId1"/>
  <headerFooter>
    <oddHeader>&amp;CREKAPITULACIJA&amp;R&amp;P/&amp;N</oddHeader>
  </headerFooter>
  <ignoredErrors>
    <ignoredError sqref="C17:C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zoomScaleNormal="100" workbookViewId="0">
      <selection activeCell="J50" sqref="J50"/>
    </sheetView>
  </sheetViews>
  <sheetFormatPr defaultColWidth="8.88671875" defaultRowHeight="14.4" x14ac:dyDescent="0.3"/>
  <cols>
    <col min="1" max="1" width="5.6640625" style="5" customWidth="1"/>
    <col min="2" max="2" width="46.6640625" style="5" customWidth="1"/>
    <col min="3" max="4" width="7.88671875" style="5" bestFit="1" customWidth="1"/>
    <col min="5" max="5" width="9.88671875" style="6" customWidth="1"/>
    <col min="6" max="6" width="11.6640625" style="6" customWidth="1"/>
    <col min="7" max="7" width="2.109375" style="5" customWidth="1"/>
    <col min="8" max="8" width="5" style="5" customWidth="1"/>
    <col min="9" max="9" width="5.33203125" style="5" customWidth="1"/>
    <col min="10" max="16384" width="8.88671875" style="5"/>
  </cols>
  <sheetData>
    <row r="1" spans="1:9" ht="15.6" x14ac:dyDescent="0.3">
      <c r="A1" s="49" t="s">
        <v>54</v>
      </c>
      <c r="B1" s="49"/>
      <c r="C1" s="49"/>
      <c r="D1" s="49"/>
      <c r="E1" s="49"/>
      <c r="F1" s="49"/>
      <c r="G1" s="4"/>
      <c r="H1" s="4"/>
      <c r="I1" s="4"/>
    </row>
    <row r="3" spans="1:9" ht="27.6" x14ac:dyDescent="0.3">
      <c r="A3" s="53" t="s">
        <v>3</v>
      </c>
      <c r="B3" s="54" t="s">
        <v>18</v>
      </c>
      <c r="C3" s="54" t="s">
        <v>9</v>
      </c>
      <c r="D3" s="54" t="s">
        <v>10</v>
      </c>
      <c r="E3" s="11" t="s">
        <v>21</v>
      </c>
      <c r="F3" s="11" t="s">
        <v>19</v>
      </c>
      <c r="H3" s="7"/>
    </row>
    <row r="4" spans="1:9" x14ac:dyDescent="0.3">
      <c r="A4" s="55"/>
      <c r="B4" s="56"/>
      <c r="C4" s="56"/>
      <c r="D4" s="56"/>
      <c r="E4" s="8"/>
      <c r="F4" s="8"/>
    </row>
    <row r="5" spans="1:9" x14ac:dyDescent="0.3">
      <c r="A5" s="57">
        <v>1</v>
      </c>
      <c r="B5" s="58" t="s">
        <v>34</v>
      </c>
      <c r="C5" s="59"/>
      <c r="D5" s="59"/>
      <c r="E5" s="12"/>
      <c r="F5" s="12"/>
    </row>
    <row r="6" spans="1:9" ht="28.8" x14ac:dyDescent="0.3">
      <c r="A6" s="60" t="s">
        <v>20</v>
      </c>
      <c r="B6" s="61" t="s">
        <v>43</v>
      </c>
      <c r="C6" s="62" t="s">
        <v>11</v>
      </c>
      <c r="D6" s="62">
        <v>3</v>
      </c>
      <c r="E6" s="83"/>
      <c r="F6" s="16">
        <f>D6*E6</f>
        <v>0</v>
      </c>
    </row>
    <row r="7" spans="1:9" ht="28.8" x14ac:dyDescent="0.3">
      <c r="A7" s="60" t="s">
        <v>32</v>
      </c>
      <c r="B7" s="61" t="s">
        <v>90</v>
      </c>
      <c r="C7" s="62" t="s">
        <v>11</v>
      </c>
      <c r="D7" s="62">
        <v>40</v>
      </c>
      <c r="E7" s="84"/>
      <c r="F7" s="16">
        <f>D7*E7</f>
        <v>0</v>
      </c>
    </row>
    <row r="8" spans="1:9" ht="28.2" customHeight="1" x14ac:dyDescent="0.3">
      <c r="A8" s="60" t="s">
        <v>33</v>
      </c>
      <c r="B8" s="61" t="s">
        <v>46</v>
      </c>
      <c r="C8" s="62" t="s">
        <v>11</v>
      </c>
      <c r="D8" s="62">
        <v>20</v>
      </c>
      <c r="E8" s="84"/>
      <c r="F8" s="16">
        <f>D8*E8</f>
        <v>0</v>
      </c>
    </row>
    <row r="9" spans="1:9" x14ac:dyDescent="0.3">
      <c r="A9" s="63"/>
      <c r="B9" s="64"/>
      <c r="C9" s="62"/>
      <c r="D9" s="62"/>
      <c r="E9" s="86"/>
      <c r="F9" s="16"/>
    </row>
    <row r="10" spans="1:9" ht="33.75" customHeight="1" x14ac:dyDescent="0.3">
      <c r="A10" s="57">
        <v>2</v>
      </c>
      <c r="B10" s="65" t="s">
        <v>85</v>
      </c>
      <c r="C10" s="62"/>
      <c r="D10" s="62"/>
      <c r="E10" s="86"/>
      <c r="F10" s="16"/>
    </row>
    <row r="11" spans="1:9" x14ac:dyDescent="0.3">
      <c r="A11" s="63"/>
      <c r="B11" s="64"/>
      <c r="C11" s="62"/>
      <c r="D11" s="62"/>
      <c r="E11" s="86"/>
      <c r="F11" s="16"/>
    </row>
    <row r="12" spans="1:9" ht="28.8" x14ac:dyDescent="0.3">
      <c r="A12" s="60" t="s">
        <v>35</v>
      </c>
      <c r="B12" s="61" t="s">
        <v>86</v>
      </c>
      <c r="C12" s="62" t="s">
        <v>11</v>
      </c>
      <c r="D12" s="62">
        <v>2</v>
      </c>
      <c r="E12" s="83"/>
      <c r="F12" s="16">
        <f>D12*E12</f>
        <v>0</v>
      </c>
    </row>
    <row r="13" spans="1:9" ht="43.2" x14ac:dyDescent="0.3">
      <c r="A13" s="60" t="s">
        <v>22</v>
      </c>
      <c r="B13" s="61" t="s">
        <v>87</v>
      </c>
      <c r="C13" s="62" t="s">
        <v>17</v>
      </c>
      <c r="D13" s="62">
        <v>2000</v>
      </c>
      <c r="E13" s="84"/>
      <c r="F13" s="16">
        <f>D13*E13</f>
        <v>0</v>
      </c>
    </row>
    <row r="14" spans="1:9" ht="28.8" x14ac:dyDescent="0.3">
      <c r="A14" s="60" t="s">
        <v>36</v>
      </c>
      <c r="B14" s="61" t="s">
        <v>88</v>
      </c>
      <c r="C14" s="62" t="s">
        <v>11</v>
      </c>
      <c r="D14" s="62">
        <v>4</v>
      </c>
      <c r="E14" s="84"/>
      <c r="F14" s="16">
        <f>D14*E14</f>
        <v>0</v>
      </c>
    </row>
    <row r="15" spans="1:9" x14ac:dyDescent="0.3">
      <c r="A15" s="66"/>
      <c r="B15" s="67"/>
      <c r="C15" s="62"/>
      <c r="D15" s="62"/>
      <c r="E15" s="86"/>
      <c r="F15" s="16"/>
    </row>
    <row r="16" spans="1:9" ht="28.8" x14ac:dyDescent="0.3">
      <c r="A16" s="57">
        <v>3</v>
      </c>
      <c r="B16" s="65" t="s">
        <v>100</v>
      </c>
      <c r="C16" s="62"/>
      <c r="D16" s="62"/>
      <c r="E16" s="86"/>
      <c r="F16" s="16"/>
    </row>
    <row r="17" spans="1:9" ht="57.6" x14ac:dyDescent="0.3">
      <c r="A17" s="68" t="s">
        <v>23</v>
      </c>
      <c r="B17" s="64" t="s">
        <v>99</v>
      </c>
      <c r="C17" s="62" t="s">
        <v>11</v>
      </c>
      <c r="D17" s="62">
        <v>1</v>
      </c>
      <c r="E17" s="84"/>
      <c r="F17" s="16">
        <f>D17*E17</f>
        <v>0</v>
      </c>
    </row>
    <row r="18" spans="1:9" x14ac:dyDescent="0.3">
      <c r="A18" s="66"/>
      <c r="B18" s="64"/>
      <c r="C18" s="62"/>
      <c r="D18" s="62"/>
      <c r="E18" s="86"/>
      <c r="F18" s="16"/>
    </row>
    <row r="19" spans="1:9" x14ac:dyDescent="0.3">
      <c r="A19" s="57">
        <v>4</v>
      </c>
      <c r="B19" s="69" t="s">
        <v>4</v>
      </c>
      <c r="C19" s="62"/>
      <c r="D19" s="62"/>
      <c r="E19" s="86"/>
      <c r="F19" s="16"/>
    </row>
    <row r="20" spans="1:9" s="13" customFormat="1" ht="43.2" x14ac:dyDescent="0.3">
      <c r="A20" s="60" t="s">
        <v>24</v>
      </c>
      <c r="B20" s="64" t="s">
        <v>37</v>
      </c>
      <c r="C20" s="62" t="s">
        <v>11</v>
      </c>
      <c r="D20" s="70">
        <v>4</v>
      </c>
      <c r="E20" s="85"/>
      <c r="F20" s="16">
        <f>D20*E20</f>
        <v>0</v>
      </c>
      <c r="G20" s="14"/>
      <c r="H20" s="14"/>
      <c r="I20" s="14"/>
    </row>
    <row r="21" spans="1:9" s="13" customFormat="1" ht="28.8" x14ac:dyDescent="0.3">
      <c r="A21" s="60" t="s">
        <v>25</v>
      </c>
      <c r="B21" s="61" t="s">
        <v>44</v>
      </c>
      <c r="C21" s="70" t="s">
        <v>11</v>
      </c>
      <c r="D21" s="70">
        <v>4</v>
      </c>
      <c r="E21" s="85"/>
      <c r="F21" s="16">
        <f>D21*E21</f>
        <v>0</v>
      </c>
      <c r="G21" s="14"/>
      <c r="H21" s="14"/>
      <c r="I21" s="14"/>
    </row>
    <row r="22" spans="1:9" x14ac:dyDescent="0.3">
      <c r="A22" s="66"/>
      <c r="B22" s="67"/>
      <c r="C22" s="62"/>
      <c r="D22" s="62"/>
      <c r="E22" s="86"/>
      <c r="F22" s="16"/>
    </row>
    <row r="23" spans="1:9" x14ac:dyDescent="0.3">
      <c r="A23" s="57">
        <v>5</v>
      </c>
      <c r="B23" s="69" t="s">
        <v>5</v>
      </c>
      <c r="C23" s="62"/>
      <c r="D23" s="62"/>
      <c r="E23" s="86"/>
      <c r="F23" s="16"/>
    </row>
    <row r="24" spans="1:9" ht="28.8" x14ac:dyDescent="0.3">
      <c r="A24" s="60" t="s">
        <v>26</v>
      </c>
      <c r="B24" s="64" t="s">
        <v>45</v>
      </c>
      <c r="C24" s="62" t="s">
        <v>11</v>
      </c>
      <c r="D24" s="62">
        <v>30</v>
      </c>
      <c r="E24" s="84"/>
      <c r="F24" s="16">
        <f>D24*E24</f>
        <v>0</v>
      </c>
      <c r="G24" s="15"/>
      <c r="H24" s="15"/>
      <c r="I24" s="15"/>
    </row>
    <row r="25" spans="1:9" x14ac:dyDescent="0.3">
      <c r="A25" s="66"/>
      <c r="B25" s="67"/>
      <c r="C25" s="62"/>
      <c r="D25" s="62"/>
      <c r="E25" s="86"/>
      <c r="F25" s="16"/>
    </row>
    <row r="26" spans="1:9" ht="17.25" customHeight="1" x14ac:dyDescent="0.3">
      <c r="A26" s="57">
        <v>6</v>
      </c>
      <c r="B26" s="69" t="s">
        <v>6</v>
      </c>
      <c r="C26" s="62"/>
      <c r="D26" s="62"/>
      <c r="E26" s="86"/>
      <c r="F26" s="16"/>
    </row>
    <row r="27" spans="1:9" x14ac:dyDescent="0.3">
      <c r="A27" s="68" t="s">
        <v>69</v>
      </c>
      <c r="B27" s="67" t="s">
        <v>91</v>
      </c>
      <c r="C27" s="62" t="s">
        <v>11</v>
      </c>
      <c r="D27" s="62">
        <v>9</v>
      </c>
      <c r="E27" s="84"/>
      <c r="F27" s="16">
        <f t="shared" ref="F27:F32" si="0">D27*E27</f>
        <v>0</v>
      </c>
    </row>
    <row r="28" spans="1:9" ht="43.2" x14ac:dyDescent="0.3">
      <c r="A28" s="68" t="s">
        <v>70</v>
      </c>
      <c r="B28" s="61" t="s">
        <v>92</v>
      </c>
      <c r="C28" s="62" t="s">
        <v>11</v>
      </c>
      <c r="D28" s="62">
        <v>150</v>
      </c>
      <c r="E28" s="84"/>
      <c r="F28" s="16">
        <f t="shared" si="0"/>
        <v>0</v>
      </c>
    </row>
    <row r="29" spans="1:9" ht="57.6" x14ac:dyDescent="0.3">
      <c r="A29" s="68" t="s">
        <v>71</v>
      </c>
      <c r="B29" s="61" t="s">
        <v>93</v>
      </c>
      <c r="C29" s="62" t="s">
        <v>11</v>
      </c>
      <c r="D29" s="62">
        <v>30</v>
      </c>
      <c r="E29" s="84"/>
      <c r="F29" s="16">
        <f t="shared" si="0"/>
        <v>0</v>
      </c>
    </row>
    <row r="30" spans="1:9" ht="28.8" x14ac:dyDescent="0.3">
      <c r="A30" s="68" t="s">
        <v>72</v>
      </c>
      <c r="B30" s="61" t="s">
        <v>96</v>
      </c>
      <c r="C30" s="62" t="s">
        <v>11</v>
      </c>
      <c r="D30" s="62">
        <v>2500</v>
      </c>
      <c r="E30" s="84"/>
      <c r="F30" s="16">
        <f t="shared" si="0"/>
        <v>0</v>
      </c>
    </row>
    <row r="31" spans="1:9" ht="54" customHeight="1" x14ac:dyDescent="0.3">
      <c r="A31" s="68" t="s">
        <v>73</v>
      </c>
      <c r="B31" s="61" t="s">
        <v>97</v>
      </c>
      <c r="C31" s="62" t="s">
        <v>11</v>
      </c>
      <c r="D31" s="62">
        <v>2500</v>
      </c>
      <c r="E31" s="84"/>
      <c r="F31" s="16">
        <f t="shared" si="0"/>
        <v>0</v>
      </c>
    </row>
    <row r="32" spans="1:9" ht="43.2" x14ac:dyDescent="0.3">
      <c r="A32" s="68" t="s">
        <v>74</v>
      </c>
      <c r="B32" s="61" t="s">
        <v>89</v>
      </c>
      <c r="C32" s="62" t="s">
        <v>17</v>
      </c>
      <c r="D32" s="62">
        <v>1000</v>
      </c>
      <c r="E32" s="84"/>
      <c r="F32" s="16">
        <f t="shared" si="0"/>
        <v>0</v>
      </c>
    </row>
    <row r="33" spans="1:6" x14ac:dyDescent="0.3">
      <c r="A33" s="71"/>
      <c r="B33" s="72"/>
      <c r="C33" s="73"/>
      <c r="D33" s="73"/>
      <c r="E33" s="86"/>
      <c r="F33" s="42"/>
    </row>
    <row r="34" spans="1:6" x14ac:dyDescent="0.3">
      <c r="A34" s="74">
        <v>7</v>
      </c>
      <c r="B34" s="75" t="s">
        <v>7</v>
      </c>
      <c r="C34" s="73"/>
      <c r="D34" s="73"/>
      <c r="E34" s="86"/>
      <c r="F34" s="42"/>
    </row>
    <row r="35" spans="1:6" ht="28.8" x14ac:dyDescent="0.3">
      <c r="A35" s="68" t="s">
        <v>27</v>
      </c>
      <c r="B35" s="64" t="s">
        <v>38</v>
      </c>
      <c r="C35" s="62" t="s">
        <v>11</v>
      </c>
      <c r="D35" s="62">
        <v>2</v>
      </c>
      <c r="E35" s="84"/>
      <c r="F35" s="16">
        <f>D35*E35</f>
        <v>0</v>
      </c>
    </row>
    <row r="36" spans="1:6" x14ac:dyDescent="0.3">
      <c r="A36" s="66"/>
      <c r="B36" s="72"/>
      <c r="C36" s="73"/>
      <c r="D36" s="73"/>
      <c r="E36" s="86"/>
      <c r="F36" s="42"/>
    </row>
    <row r="37" spans="1:6" x14ac:dyDescent="0.3">
      <c r="A37" s="57">
        <v>8</v>
      </c>
      <c r="B37" s="75" t="s">
        <v>8</v>
      </c>
      <c r="C37" s="73"/>
      <c r="D37" s="73"/>
      <c r="E37" s="86"/>
      <c r="F37" s="42"/>
    </row>
    <row r="38" spans="1:6" ht="28.8" x14ac:dyDescent="0.3">
      <c r="A38" s="76" t="s">
        <v>28</v>
      </c>
      <c r="B38" s="61" t="s">
        <v>43</v>
      </c>
      <c r="C38" s="62" t="s">
        <v>11</v>
      </c>
      <c r="D38" s="62">
        <v>4</v>
      </c>
      <c r="E38" s="84"/>
      <c r="F38" s="16">
        <f>D38*E38</f>
        <v>0</v>
      </c>
    </row>
    <row r="39" spans="1:6" ht="72" x14ac:dyDescent="0.3">
      <c r="A39" s="76" t="s">
        <v>75</v>
      </c>
      <c r="B39" s="64" t="s">
        <v>98</v>
      </c>
      <c r="C39" s="62" t="s">
        <v>39</v>
      </c>
      <c r="D39" s="62">
        <v>9000</v>
      </c>
      <c r="E39" s="84"/>
      <c r="F39" s="16">
        <f>D39*E39</f>
        <v>0</v>
      </c>
    </row>
    <row r="40" spans="1:6" ht="144" x14ac:dyDescent="0.3">
      <c r="A40" s="76" t="s">
        <v>76</v>
      </c>
      <c r="B40" s="64" t="s">
        <v>101</v>
      </c>
      <c r="C40" s="62" t="s">
        <v>39</v>
      </c>
      <c r="D40" s="62">
        <v>4000</v>
      </c>
      <c r="E40" s="84"/>
      <c r="F40" s="16">
        <f>D40*E40</f>
        <v>0</v>
      </c>
    </row>
    <row r="41" spans="1:6" ht="28.8" x14ac:dyDescent="0.3">
      <c r="A41" s="60" t="s">
        <v>77</v>
      </c>
      <c r="B41" s="64" t="s">
        <v>13</v>
      </c>
      <c r="C41" s="62" t="s">
        <v>11</v>
      </c>
      <c r="D41" s="62">
        <v>15</v>
      </c>
      <c r="E41" s="84"/>
      <c r="F41" s="16">
        <f>D41*E41</f>
        <v>0</v>
      </c>
    </row>
    <row r="42" spans="1:6" ht="28.8" x14ac:dyDescent="0.3">
      <c r="A42" s="76" t="s">
        <v>78</v>
      </c>
      <c r="B42" s="64" t="s">
        <v>16</v>
      </c>
      <c r="C42" s="62" t="s">
        <v>11</v>
      </c>
      <c r="D42" s="62">
        <v>70</v>
      </c>
      <c r="E42" s="84"/>
      <c r="F42" s="16">
        <f>D42*E42</f>
        <v>0</v>
      </c>
    </row>
    <row r="43" spans="1:6" ht="86.4" x14ac:dyDescent="0.3">
      <c r="A43" s="60" t="s">
        <v>79</v>
      </c>
      <c r="B43" s="64" t="s">
        <v>81</v>
      </c>
      <c r="C43" s="62" t="s">
        <v>67</v>
      </c>
      <c r="D43" s="62">
        <v>200</v>
      </c>
      <c r="E43" s="84"/>
      <c r="F43" s="16">
        <f t="shared" ref="F43:F45" si="1">D43*E43</f>
        <v>0</v>
      </c>
    </row>
    <row r="44" spans="1:6" ht="72" x14ac:dyDescent="0.3">
      <c r="A44" s="76" t="s">
        <v>80</v>
      </c>
      <c r="B44" s="64" t="s">
        <v>84</v>
      </c>
      <c r="C44" s="62" t="s">
        <v>11</v>
      </c>
      <c r="D44" s="62">
        <v>1000</v>
      </c>
      <c r="E44" s="84"/>
      <c r="F44" s="16">
        <f t="shared" ref="F44" si="2">D44*E44</f>
        <v>0</v>
      </c>
    </row>
    <row r="45" spans="1:6" ht="57.6" x14ac:dyDescent="0.3">
      <c r="A45" s="76" t="s">
        <v>94</v>
      </c>
      <c r="B45" s="64" t="s">
        <v>82</v>
      </c>
      <c r="C45" s="62" t="s">
        <v>11</v>
      </c>
      <c r="D45" s="62">
        <v>200</v>
      </c>
      <c r="E45" s="84"/>
      <c r="F45" s="16">
        <f t="shared" si="1"/>
        <v>0</v>
      </c>
    </row>
    <row r="46" spans="1:6" ht="57.6" x14ac:dyDescent="0.3">
      <c r="A46" s="76" t="s">
        <v>95</v>
      </c>
      <c r="B46" s="64" t="s">
        <v>83</v>
      </c>
      <c r="C46" s="62" t="s">
        <v>11</v>
      </c>
      <c r="D46" s="62">
        <v>30</v>
      </c>
      <c r="E46" s="84"/>
      <c r="F46" s="16">
        <f t="shared" ref="F46" si="3">D46*E46</f>
        <v>0</v>
      </c>
    </row>
    <row r="47" spans="1:6" x14ac:dyDescent="0.3">
      <c r="A47" s="66"/>
      <c r="B47" s="72"/>
      <c r="C47" s="73"/>
      <c r="D47" s="73"/>
      <c r="E47" s="86"/>
      <c r="F47" s="42"/>
    </row>
    <row r="48" spans="1:6" x14ac:dyDescent="0.3">
      <c r="A48" s="57">
        <v>9</v>
      </c>
      <c r="B48" s="75" t="s">
        <v>31</v>
      </c>
      <c r="C48" s="73"/>
      <c r="D48" s="73"/>
      <c r="E48" s="86"/>
      <c r="F48" s="42"/>
    </row>
    <row r="49" spans="1:6" ht="72" x14ac:dyDescent="0.3">
      <c r="A49" s="68" t="s">
        <v>29</v>
      </c>
      <c r="B49" s="64" t="s">
        <v>40</v>
      </c>
      <c r="C49" s="62" t="s">
        <v>41</v>
      </c>
      <c r="D49" s="62">
        <v>1</v>
      </c>
      <c r="E49" s="84"/>
      <c r="F49" s="16">
        <f>D49*E49</f>
        <v>0</v>
      </c>
    </row>
    <row r="50" spans="1:6" ht="57.6" x14ac:dyDescent="0.3">
      <c r="A50" s="68" t="s">
        <v>30</v>
      </c>
      <c r="B50" s="64" t="s">
        <v>42</v>
      </c>
      <c r="C50" s="62" t="s">
        <v>41</v>
      </c>
      <c r="D50" s="62">
        <v>1</v>
      </c>
      <c r="E50" s="84"/>
      <c r="F50" s="16">
        <f>D50*E50</f>
        <v>0</v>
      </c>
    </row>
    <row r="51" spans="1:6" x14ac:dyDescent="0.3">
      <c r="A51" s="63"/>
      <c r="B51" s="64"/>
      <c r="C51" s="62"/>
      <c r="D51" s="62"/>
      <c r="E51" s="16"/>
      <c r="F51" s="42"/>
    </row>
    <row r="52" spans="1:6" x14ac:dyDescent="0.3">
      <c r="A52" s="66"/>
      <c r="B52" s="72"/>
      <c r="C52" s="73"/>
      <c r="D52" s="73"/>
      <c r="E52" s="16"/>
      <c r="F52" s="42"/>
    </row>
    <row r="53" spans="1:6" ht="15" thickBot="1" x14ac:dyDescent="0.35">
      <c r="A53" s="77"/>
      <c r="B53" s="78"/>
      <c r="C53" s="79"/>
      <c r="D53" s="79"/>
      <c r="E53" s="43"/>
      <c r="F53" s="43"/>
    </row>
    <row r="54" spans="1:6" ht="15" thickTop="1" x14ac:dyDescent="0.3">
      <c r="A54" s="80"/>
      <c r="B54" s="81" t="s">
        <v>12</v>
      </c>
      <c r="C54" s="82"/>
      <c r="D54" s="82"/>
      <c r="E54" s="44"/>
      <c r="F54" s="44">
        <f>SUM(F3:F53)</f>
        <v>0</v>
      </c>
    </row>
    <row r="55" spans="1:6" x14ac:dyDescent="0.3">
      <c r="A55" s="59"/>
      <c r="B55" s="72" t="s">
        <v>14</v>
      </c>
      <c r="C55" s="73"/>
      <c r="D55" s="73"/>
      <c r="E55" s="42"/>
      <c r="F55" s="42">
        <f>0.22*F54</f>
        <v>0</v>
      </c>
    </row>
    <row r="56" spans="1:6" x14ac:dyDescent="0.3">
      <c r="A56" s="59"/>
      <c r="B56" s="72" t="s">
        <v>15</v>
      </c>
      <c r="C56" s="73"/>
      <c r="D56" s="73"/>
      <c r="E56" s="42"/>
      <c r="F56" s="42">
        <f>F54+F55</f>
        <v>0</v>
      </c>
    </row>
    <row r="57" spans="1:6" x14ac:dyDescent="0.3">
      <c r="C57" s="9"/>
      <c r="D57" s="9"/>
      <c r="E57" s="10"/>
      <c r="F57" s="10"/>
    </row>
    <row r="58" spans="1:6" x14ac:dyDescent="0.3">
      <c r="C58" s="9"/>
      <c r="D58" s="9"/>
      <c r="E58" s="10"/>
      <c r="F58" s="10"/>
    </row>
    <row r="59" spans="1:6" x14ac:dyDescent="0.3">
      <c r="C59" s="9"/>
      <c r="D59" s="9"/>
      <c r="E59" s="10"/>
      <c r="F59" s="10"/>
    </row>
    <row r="60" spans="1:6" x14ac:dyDescent="0.3">
      <c r="C60" s="9"/>
      <c r="D60" s="9"/>
      <c r="E60" s="10"/>
      <c r="F60" s="10"/>
    </row>
    <row r="61" spans="1:6" x14ac:dyDescent="0.3">
      <c r="C61" s="9"/>
      <c r="D61" s="9"/>
      <c r="E61" s="10"/>
      <c r="F61" s="10"/>
    </row>
    <row r="62" spans="1:6" x14ac:dyDescent="0.3">
      <c r="C62" s="9"/>
      <c r="D62" s="9"/>
      <c r="E62" s="10"/>
      <c r="F62" s="10"/>
    </row>
    <row r="63" spans="1:6" x14ac:dyDescent="0.3">
      <c r="C63" s="9"/>
      <c r="D63" s="9"/>
      <c r="E63" s="10"/>
      <c r="F63" s="10"/>
    </row>
  </sheetData>
  <sheetProtection algorithmName="SHA-512" hashValue="bcZgvqbvy9simJYjbdnu/1cZIg/SKxrTEss792hJxe0eqjSBJJWWwuDleLTG7m8imibS7eGA6CUi6as3k0yaSA==" saltValue="u3epo9Y2X4zk9VSmaSqrDg==" spinCount="100000" sheet="1" objects="1" scenarios="1"/>
  <mergeCells count="1">
    <mergeCell ref="A1:F1"/>
  </mergeCells>
  <phoneticPr fontId="12" type="noConversion"/>
  <pageMargins left="0.64166666666666672" right="0.55000000000000004" top="0.75" bottom="0.75" header="0.3" footer="0.3"/>
  <pageSetup paperSize="9" orientation="portrait" r:id="rId1"/>
  <headerFooter>
    <oddHeader>&amp;LDETAJLNI PREGLEDI 2023-2024&amp;R&amp;P/&amp;N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Izredni pregledi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Kusar</dc:creator>
  <cp:lastModifiedBy>DRI</cp:lastModifiedBy>
  <cp:lastPrinted>2019-01-14T07:18:50Z</cp:lastPrinted>
  <dcterms:created xsi:type="dcterms:W3CDTF">2018-03-20T07:15:22Z</dcterms:created>
  <dcterms:modified xsi:type="dcterms:W3CDTF">2022-12-27T09:17:19Z</dcterms:modified>
</cp:coreProperties>
</file>